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1" l="1"/>
  <c r="H6" i="1"/>
  <c r="H7" i="1" l="1"/>
  <c r="G13" i="1" l="1"/>
  <c r="G11" i="1" l="1"/>
</calcChain>
</file>

<file path=xl/sharedStrings.xml><?xml version="1.0" encoding="utf-8"?>
<sst xmlns="http://schemas.openxmlformats.org/spreadsheetml/2006/main" count="20" uniqueCount="19">
  <si>
    <t>Celle da compilare</t>
  </si>
  <si>
    <t>Descrizione</t>
  </si>
  <si>
    <t>Quantià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</si>
  <si>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</si>
  <si>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</si>
  <si>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</si>
  <si>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</si>
  <si>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</si>
  <si>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</si>
  <si>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-</t>
  </si>
  <si>
    <t>Prezzo Totale Offerto al netto dell'IVA €</t>
  </si>
  <si>
    <t>Durata</t>
  </si>
  <si>
    <t>EPV-U500-E</t>
  </si>
  <si>
    <t>500 EPV users Licenses</t>
  </si>
  <si>
    <t>Totale (€)</t>
  </si>
  <si>
    <t>Fino al 31/12/2021</t>
  </si>
  <si>
    <t>CA-MAINT-EU24X7X3</t>
  </si>
  <si>
    <t>RDO MEPA  n. 2291967</t>
  </si>
  <si>
    <t>Servizio di manutenzione per 500 EPV users Licenses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</si>
</sst>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4" fontId="2" fillId="4" borderId="4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49" fontId="15" fillId="4" borderId="9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Border="1" applyAlignment="1" applyProtection="1">
      <alignment horizontal="center" vertical="center" wrapText="1"/>
      <protection locked="0"/>
    </xf>
    <xf numFmtId="164" fontId="13" fillId="0" borderId="10" xfId="0" applyNumberFormat="1" applyFont="1" applyBorder="1" applyAlignment="1" applyProtection="1">
      <alignment horizontal="center" vertical="center" wrapText="1"/>
    </xf>
    <xf numFmtId="49" fontId="15" fillId="4" borderId="12" xfId="0" applyNumberFormat="1" applyFont="1" applyFill="1" applyBorder="1" applyAlignment="1">
      <alignment horizontal="center" vertical="center" wrapText="1"/>
    </xf>
    <xf numFmtId="164" fontId="13" fillId="0" borderId="12" xfId="0" applyNumberFormat="1" applyFont="1" applyBorder="1" applyAlignment="1" applyProtection="1">
      <alignment horizontal="center" vertical="center" wrapText="1"/>
      <protection locked="0"/>
    </xf>
    <xf numFmtId="164" fontId="13" fillId="0" borderId="13" xfId="0" applyNumberFormat="1" applyFont="1" applyBorder="1" applyAlignment="1" applyProtection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center" vertical="center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8" fillId="3" borderId="1" xfId="4" applyNumberFormat="1" applyFont="1" applyFill="1" applyBorder="1" applyAlignment="1" applyProtection="1">
      <alignment horizontal="center" vertical="center" wrapText="1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3"/>
  <sheetViews>
    <sheetView tabSelected="1" zoomScale="90" zoomScaleNormal="90" workbookViewId="0">
      <selection activeCell="D19" sqref="D19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2.42578125" customWidth="1"/>
    <col min="4" max="4" width="52.85546875" bestFit="1" customWidth="1"/>
    <col min="5" max="5" width="18.28515625" bestFit="1" customWidth="1"/>
    <col min="6" max="6" width="10.42578125" customWidth="1"/>
    <col min="7" max="7" width="23.42578125" customWidth="1"/>
    <col min="8" max="8" width="24.7109375" customWidth="1"/>
  </cols>
  <sheetData>
    <row r="2" spans="3:11" ht="16.5" thickBot="1" x14ac:dyDescent="0.3">
      <c r="C2" s="10" t="s">
        <v>17</v>
      </c>
      <c r="D2" s="10"/>
      <c r="E2" s="10"/>
      <c r="I2" s="1"/>
    </row>
    <row r="3" spans="3:11" ht="15.75" thickBot="1" x14ac:dyDescent="0.3">
      <c r="G3" s="44" t="s">
        <v>0</v>
      </c>
      <c r="I3" s="7"/>
    </row>
    <row r="4" spans="3:11" ht="48.75" customHeight="1" thickBot="1" x14ac:dyDescent="0.3">
      <c r="C4" s="17" t="s">
        <v>7</v>
      </c>
      <c r="D4" s="18" t="s">
        <v>1</v>
      </c>
      <c r="E4" s="19" t="s">
        <v>11</v>
      </c>
      <c r="F4" s="20" t="s">
        <v>2</v>
      </c>
      <c r="G4" s="21" t="s">
        <v>6</v>
      </c>
      <c r="H4" s="22" t="s">
        <v>14</v>
      </c>
    </row>
    <row r="5" spans="3:11" ht="36.75" customHeight="1" x14ac:dyDescent="0.25">
      <c r="C5" s="13" t="s">
        <v>12</v>
      </c>
      <c r="D5" s="14" t="s">
        <v>13</v>
      </c>
      <c r="E5" s="14" t="s">
        <v>9</v>
      </c>
      <c r="F5" s="23" t="s">
        <v>5</v>
      </c>
      <c r="G5" s="24"/>
      <c r="H5" s="25">
        <f t="shared" ref="H5:H6" si="0">F5*G5</f>
        <v>0</v>
      </c>
    </row>
    <row r="6" spans="3:11" ht="48.75" customHeight="1" thickBot="1" x14ac:dyDescent="0.3">
      <c r="C6" s="15" t="s">
        <v>16</v>
      </c>
      <c r="D6" s="16" t="s">
        <v>18</v>
      </c>
      <c r="E6" s="16" t="s">
        <v>15</v>
      </c>
      <c r="F6" s="26" t="s">
        <v>5</v>
      </c>
      <c r="G6" s="27"/>
      <c r="H6" s="28">
        <f t="shared" si="0"/>
        <v>0</v>
      </c>
    </row>
    <row r="7" spans="3:11" ht="50.25" customHeight="1" thickBot="1" x14ac:dyDescent="0.3">
      <c r="C7" s="35" t="s">
        <v>10</v>
      </c>
      <c r="D7" s="36"/>
      <c r="E7" s="36"/>
      <c r="F7" s="36"/>
      <c r="G7" s="37"/>
      <c r="H7" s="11">
        <f>IF((SUM(H5:H6))&lt;=G9,(SUM(H5:H6)),"ERRORE l'importo offerto supera la base d'asta")</f>
        <v>0</v>
      </c>
    </row>
    <row r="8" spans="3:11" ht="12.75" customHeight="1" thickBot="1" x14ac:dyDescent="0.3">
      <c r="D8" s="12"/>
      <c r="E8" s="12"/>
      <c r="G8" s="1"/>
      <c r="H8" s="4"/>
      <c r="I8" s="2"/>
      <c r="J8" s="2"/>
      <c r="K8" s="2"/>
    </row>
    <row r="9" spans="3:11" s="2" customFormat="1" ht="41.25" customHeight="1" thickBot="1" x14ac:dyDescent="0.3">
      <c r="C9" s="38" t="s">
        <v>4</v>
      </c>
      <c r="D9" s="39"/>
      <c r="E9" s="40"/>
      <c r="G9" s="29">
        <v>168000</v>
      </c>
      <c r="H9" s="30"/>
    </row>
    <row r="10" spans="3:11" s="2" customFormat="1" ht="15" customHeight="1" thickBot="1" x14ac:dyDescent="0.3">
      <c r="D10" s="3"/>
      <c r="E10" s="3"/>
      <c r="G10" s="6"/>
    </row>
    <row r="11" spans="3:11" s="2" customFormat="1" ht="66" customHeight="1" thickBot="1" x14ac:dyDescent="0.3">
      <c r="C11" s="38" t="s">
        <v>8</v>
      </c>
      <c r="D11" s="39"/>
      <c r="E11" s="40"/>
      <c r="G11" s="31" t="str">
        <f>IF(H7&gt;G9,"ATTENZIONE: L'offerta complessiva è superiore alla Base d'asta","OK")</f>
        <v>OK</v>
      </c>
      <c r="H11" s="32"/>
      <c r="I11"/>
      <c r="J11"/>
      <c r="K11"/>
    </row>
    <row r="12" spans="3:11" s="2" customFormat="1" ht="15" customHeight="1" thickBot="1" x14ac:dyDescent="0.3">
      <c r="D12" s="5"/>
      <c r="E12" s="5"/>
      <c r="G12" s="8"/>
      <c r="I12" s="9"/>
      <c r="J12" s="9"/>
      <c r="K12" s="9"/>
    </row>
    <row r="13" spans="3:11" ht="31.5" customHeight="1" thickBot="1" x14ac:dyDescent="0.3">
      <c r="C13" s="41" t="s">
        <v>3</v>
      </c>
      <c r="D13" s="42"/>
      <c r="E13" s="43"/>
      <c r="G13" s="33">
        <f>IF((H7&lt;=G9),H7,"ERRORE")</f>
        <v>0</v>
      </c>
      <c r="H13" s="34"/>
    </row>
  </sheetData>
  <sheetProtection password="CE28" sheet="1" objects="1" scenarios="1"/>
  <mergeCells count="7">
    <mergeCell ref="G9:H9"/>
    <mergeCell ref="G11:H11"/>
    <mergeCell ref="G13:H13"/>
    <mergeCell ref="C7:G7"/>
    <mergeCell ref="C9:E9"/>
    <mergeCell ref="C11:E11"/>
    <mergeCell ref="C13:E13"/>
  </mergeCells>
  <conditionalFormatting sqref="G13">
    <cfRule type="cellIs" dxfId="5" priority="6" operator="equal">
      <formula>$G$9</formula>
    </cfRule>
    <cfRule type="cellIs" dxfId="4" priority="7" operator="lessThan">
      <formula>$G$9</formula>
    </cfRule>
    <cfRule type="cellIs" dxfId="3" priority="9" operator="greaterThan">
      <formula>$G$9</formula>
    </cfRule>
  </conditionalFormatting>
  <conditionalFormatting sqref="H7">
    <cfRule type="cellIs" dxfId="2" priority="10" operator="greaterThan">
      <formula>#REF!</formula>
    </cfRule>
  </conditionalFormatting>
  <conditionalFormatting sqref="G13:H13">
    <cfRule type="cellIs" dxfId="1" priority="1" operator="greaterThan">
      <formula>$G$9</formula>
    </cfRule>
    <cfRule type="cellIs" dxfId="0" priority="2" operator="lessThanOrEqual">
      <formula>$G$9</formula>
    </cfRule>
  </conditionalFormatting>
  <dataValidations count="1">
    <dataValidation type="custom" operator="equal" allowBlank="1" showInputMessage="1" showErrorMessage="1" error="Non è possibile inserire più di due cifre decimali" sqref="G5:G6">
      <formula1>(LEN(G5)-LEN(INT(G5)))&lt;=3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2019-05-08T10:04:47Z</dcterms:modified>
</cp:coreProperties>
</file>